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ورقة1!$A$2:$B$2</definedName>
  </definedNames>
  <calcPr calcId="125725" iterate="1"/>
  <pivotCaches>
    <pivotCache cacheId="0" r:id="rId4"/>
  </pivotCaches>
</workbook>
</file>

<file path=xl/calcChain.xml><?xml version="1.0" encoding="utf-8"?>
<calcChain xmlns="http://schemas.openxmlformats.org/spreadsheetml/2006/main">
  <c r="H3" i="1"/>
  <c r="I3" l="1"/>
  <c r="J3" s="1"/>
  <c r="H4" l="1"/>
  <c r="I4" s="1"/>
  <c r="H5" s="1"/>
  <c r="I5" s="1"/>
  <c r="H6" s="1"/>
  <c r="I6" s="1"/>
  <c r="J4" l="1"/>
  <c r="J5"/>
  <c r="H7"/>
  <c r="I7" s="1"/>
  <c r="J6" l="1"/>
  <c r="H8"/>
  <c r="I8" s="1"/>
  <c r="J7" l="1"/>
  <c r="J8" l="1"/>
  <c r="H9"/>
  <c r="I9" s="1"/>
  <c r="J9" l="1"/>
  <c r="H10"/>
  <c r="I10" s="1"/>
  <c r="H11" l="1"/>
  <c r="I11" s="1"/>
  <c r="J10" l="1"/>
  <c r="H12"/>
  <c r="I12" s="1"/>
  <c r="J11" l="1"/>
  <c r="H13"/>
  <c r="I13" s="1"/>
  <c r="J12" l="1"/>
  <c r="J13"/>
  <c r="H14"/>
  <c r="I14" s="1"/>
  <c r="J14" l="1"/>
  <c r="J15" s="1"/>
</calcChain>
</file>

<file path=xl/sharedStrings.xml><?xml version="1.0" encoding="utf-8"?>
<sst xmlns="http://schemas.openxmlformats.org/spreadsheetml/2006/main" count="16" uniqueCount="16">
  <si>
    <t>التاريخ</t>
  </si>
  <si>
    <t>الربح</t>
  </si>
  <si>
    <t>مجموع من الربح</t>
  </si>
  <si>
    <t>03/01/2015 - 09/01/2015</t>
  </si>
  <si>
    <t>10/01/2015 - 16/01/2015</t>
  </si>
  <si>
    <t>17/01/2015 - 23/01/2015</t>
  </si>
  <si>
    <t>24/01/2015 - 30/01/2015</t>
  </si>
  <si>
    <t>31/01/2015 - 01/02/2015</t>
  </si>
  <si>
    <t>الاسبوع</t>
  </si>
  <si>
    <t>بداية الاسبوع</t>
  </si>
  <si>
    <t>نهاية الاسبوع</t>
  </si>
  <si>
    <t>مجموع الربح</t>
  </si>
  <si>
    <t>pivottable</t>
  </si>
  <si>
    <t>المعادلات</t>
  </si>
  <si>
    <t>المجموع</t>
  </si>
  <si>
    <t>Grand 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</si>
</sst>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pivotButton="1"/>
    <xf numFmtId="14" fontId="0" fillId="0" borderId="0" xfId="0" applyNumberFormat="1" applyAlignment="1">
      <alignment horizontal="right"/>
    </xf>
    <xf numFmtId="0" fontId="0" fillId="0" borderId="0" xfId="0" applyNumberFormat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2039.785962268521" createdVersion="4" refreshedVersion="4" minRefreshableVersion="3" recordCount="57">
  <cacheSource type="worksheet">
    <worksheetSource ref="A2:B59" sheet="ورقة1"/>
  </cacheSource>
  <cacheFields count="2">
    <cacheField name="التاريخ" numFmtId="14">
      <sharedItems containsSemiMixedTypes="0" containsNonDate="0" containsDate="1" containsString="0" minDate="2015-01-03T00:00:00" maxDate="2015-02-01T00:00:00" count="17">
        <d v="2015-01-03T00:00:00"/>
        <d v="2015-01-06T00:00:00"/>
        <d v="2015-01-07T00:00:00"/>
        <d v="2015-01-08T00:00:00"/>
        <d v="2015-01-10T00:00:00"/>
        <d v="2015-01-12T00:00:00"/>
        <d v="2015-01-13T00:00:00"/>
        <d v="2015-01-14T00:00:00"/>
        <d v="2015-01-15T00:00:00"/>
        <d v="2015-01-17T00:00:00"/>
        <d v="2015-01-18T00:00:00"/>
        <d v="2015-01-19T00:00:00"/>
        <d v="2015-01-21T00:00:00"/>
        <d v="2015-01-24T00:00:00"/>
        <d v="2015-01-25T00:00:00"/>
        <d v="2015-01-29T00:00:00"/>
        <d v="2015-01-31T00:00:00"/>
      </sharedItems>
      <fieldGroup base="0">
        <rangePr groupBy="days" startDate="2015-01-03T00:00:00" endDate="2015-02-01T00:00:00" groupInterval="7"/>
        <groupItems count="7">
          <s v="&lt;03/01/2015"/>
          <s v="03/01/2015 - 09/01/2015"/>
          <s v="10/01/2015 - 16/01/2015"/>
          <s v="17/01/2015 - 23/01/2015"/>
          <s v="24/01/2015 - 30/01/2015"/>
          <s v="31/01/2015 - 01/02/2015"/>
          <s v="&gt;01/02/2015"/>
        </groupItems>
      </fieldGroup>
    </cacheField>
    <cacheField name="الربح" numFmtId="0">
      <sharedItems containsSemiMixedTypes="0" containsString="0" containsNumber="1" minValue="0" maxValue="552.200000000000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">
  <r>
    <x v="0"/>
    <n v="167.34"/>
  </r>
  <r>
    <x v="0"/>
    <n v="167.34"/>
  </r>
  <r>
    <x v="0"/>
    <n v="100"/>
  </r>
  <r>
    <x v="1"/>
    <n v="36.400000000000006"/>
  </r>
  <r>
    <x v="1"/>
    <n v="44.29999999999999"/>
  </r>
  <r>
    <x v="1"/>
    <n v="186.3"/>
  </r>
  <r>
    <x v="2"/>
    <n v="99.88"/>
  </r>
  <r>
    <x v="3"/>
    <n v="9.9999999999999982"/>
  </r>
  <r>
    <x v="3"/>
    <n v="9.9999999999999982"/>
  </r>
  <r>
    <x v="3"/>
    <n v="103.28000000000002"/>
  </r>
  <r>
    <x v="3"/>
    <n v="103.28000000000002"/>
  </r>
  <r>
    <x v="3"/>
    <n v="68.790000000000006"/>
  </r>
  <r>
    <x v="3"/>
    <n v="68.790000000000006"/>
  </r>
  <r>
    <x v="3"/>
    <n v="51.04"/>
  </r>
  <r>
    <x v="3"/>
    <n v="51.04"/>
  </r>
  <r>
    <x v="4"/>
    <n v="51"/>
  </r>
  <r>
    <x v="5"/>
    <n v="10"/>
  </r>
  <r>
    <x v="5"/>
    <n v="10"/>
  </r>
  <r>
    <x v="5"/>
    <n v="10"/>
  </r>
  <r>
    <x v="5"/>
    <n v="10"/>
  </r>
  <r>
    <x v="5"/>
    <n v="10"/>
  </r>
  <r>
    <x v="5"/>
    <n v="50"/>
  </r>
  <r>
    <x v="5"/>
    <n v="50"/>
  </r>
  <r>
    <x v="5"/>
    <n v="50"/>
  </r>
  <r>
    <x v="5"/>
    <n v="202.10000000000002"/>
  </r>
  <r>
    <x v="6"/>
    <n v="0"/>
  </r>
  <r>
    <x v="6"/>
    <n v="0"/>
  </r>
  <r>
    <x v="7"/>
    <n v="131"/>
  </r>
  <r>
    <x v="7"/>
    <n v="141"/>
  </r>
  <r>
    <x v="7"/>
    <n v="141"/>
  </r>
  <r>
    <x v="8"/>
    <n v="442.5"/>
  </r>
  <r>
    <x v="8"/>
    <n v="35.999999999999993"/>
  </r>
  <r>
    <x v="9"/>
    <n v="52"/>
  </r>
  <r>
    <x v="9"/>
    <n v="105.9"/>
  </r>
  <r>
    <x v="9"/>
    <n v="552.20000000000005"/>
  </r>
  <r>
    <x v="9"/>
    <n v="0"/>
  </r>
  <r>
    <x v="10"/>
    <n v="56.000000000000007"/>
  </r>
  <r>
    <x v="11"/>
    <n v="165"/>
  </r>
  <r>
    <x v="11"/>
    <n v="99.999999999999986"/>
  </r>
  <r>
    <x v="11"/>
    <n v="39.999999999999993"/>
  </r>
  <r>
    <x v="11"/>
    <n v="39.999999999999993"/>
  </r>
  <r>
    <x v="12"/>
    <n v="204.99999999999997"/>
  </r>
  <r>
    <x v="12"/>
    <n v="204.99999999999997"/>
  </r>
  <r>
    <x v="13"/>
    <n v="100.00000000000001"/>
  </r>
  <r>
    <x v="14"/>
    <n v="60.580000000000005"/>
  </r>
  <r>
    <x v="14"/>
    <n v="89.54"/>
  </r>
  <r>
    <x v="14"/>
    <n v="97"/>
  </r>
  <r>
    <x v="14"/>
    <n v="129.13"/>
  </r>
  <r>
    <x v="14"/>
    <n v="400.75"/>
  </r>
  <r>
    <x v="14"/>
    <n v="303.25"/>
  </r>
  <r>
    <x v="14"/>
    <n v="55"/>
  </r>
  <r>
    <x v="15"/>
    <n v="195"/>
  </r>
  <r>
    <x v="16"/>
    <n v="0"/>
  </r>
  <r>
    <x v="16"/>
    <n v="0"/>
  </r>
  <r>
    <x v="16"/>
    <n v="0"/>
  </r>
  <r>
    <x v="16"/>
    <n v="0"/>
  </r>
  <r>
    <x v="16"/>
    <n v="2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3" minRefreshableVersion="3" useAutoFormatting="1" itemPrintTitles="1" createdVersion="4" indent="0" outline="1" outlineData="1" multipleFieldFilters="0" rowHeaderCaption="الاسبوع">
  <location ref="D2:E8" firstHeaderRow="1" firstDataRow="1" firstDataCol="1"/>
  <pivotFields count="2">
    <pivotField axis="axisRow" numFmtId="14" showAll="0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/>
  </pivotFields>
  <rowFields count="1">
    <field x="0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مجموع من الربح" fld="1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rightToLeft="1" tabSelected="1" workbookViewId="0">
      <selection activeCell="J16" sqref="J16"/>
    </sheetView>
  </sheetViews>
  <sheetFormatPr defaultRowHeight="15"/>
  <cols>
    <col min="1" max="1" width="9.85546875" bestFit="1" customWidth="1"/>
    <col min="4" max="4" width="22.42578125" customWidth="1"/>
    <col min="5" max="5" width="12.85546875" bestFit="1" customWidth="1"/>
    <col min="8" max="8" width="18.28515625" customWidth="1"/>
    <col min="9" max="9" width="16.42578125" customWidth="1"/>
    <col min="10" max="10" width="21" customWidth="1"/>
  </cols>
  <sheetData>
    <row r="1" spans="1:10">
      <c r="D1" t="s">
        <v>12</v>
      </c>
      <c r="H1" t="s">
        <v>13</v>
      </c>
    </row>
    <row r="2" spans="1:10">
      <c r="A2" t="s">
        <v>0</v>
      </c>
      <c r="B2" t="s">
        <v>1</v>
      </c>
      <c r="D2" s="2" t="s">
        <v>8</v>
      </c>
      <c r="E2" t="s">
        <v>2</v>
      </c>
      <c r="H2" s="5" t="s">
        <v>9</v>
      </c>
      <c r="I2" s="5" t="s">
        <v>10</v>
      </c>
      <c r="J2" s="5" t="s">
        <v>11</v>
      </c>
    </row>
    <row r="3" spans="1:10">
      <c r="A3" s="1">
        <v>42005</v>
      </c>
      <c r="B3">
        <v>167.34</v>
      </c>
      <c r="D3" s="3" t="s">
        <v>3</v>
      </c>
      <c r="E3" s="4">
        <v>1267.78</v>
      </c>
      <c r="H3" s="6">
        <f>MIN($A$3:$A$59)</f>
        <v>42005</v>
      </c>
      <c r="I3" s="6">
        <f>IF($H3+6&gt;EOMONTH(H3,0),EOMONTH(H3,0),H3+6)</f>
        <v>42011</v>
      </c>
      <c r="J3" s="5">
        <f>SUMIFS($B$3:$B$59,$A$3:$A$59,"&gt;="&amp;$H3,$A$3:$A$59,"&lt;="&amp;$I3)</f>
        <v>801.56000000000006</v>
      </c>
    </row>
    <row r="4" spans="1:10">
      <c r="A4" s="1">
        <v>42008</v>
      </c>
      <c r="B4">
        <v>167.34</v>
      </c>
      <c r="D4" s="3" t="s">
        <v>4</v>
      </c>
      <c r="E4" s="4">
        <v>1344.6</v>
      </c>
      <c r="H4" s="6">
        <f>$I3+1</f>
        <v>42012</v>
      </c>
      <c r="I4" s="6">
        <f t="shared" ref="I4:I14" si="0">IF($H4+6&gt;EOMONTH(H4,0),EOMONTH(H4,0),H4+6)</f>
        <v>42018</v>
      </c>
      <c r="J4" s="5">
        <f t="shared" ref="J4:J14" si="1">SUMIFS($B$3:$B$59,$A$3:$A$59,"&gt;="&amp;$H4,$A$3:$A$59,"&lt;="&amp;$I4)</f>
        <v>415.18000000000006</v>
      </c>
    </row>
    <row r="5" spans="1:10">
      <c r="A5" s="1">
        <v>42009</v>
      </c>
      <c r="B5">
        <v>100</v>
      </c>
      <c r="D5" s="3" t="s">
        <v>5</v>
      </c>
      <c r="E5" s="4">
        <v>1521.1</v>
      </c>
      <c r="H5" s="6">
        <f t="shared" ref="H5:H14" si="2">$I4+1</f>
        <v>42019</v>
      </c>
      <c r="I5" s="6">
        <f t="shared" si="0"/>
        <v>42025</v>
      </c>
      <c r="J5" s="5">
        <f t="shared" si="1"/>
        <v>152.04</v>
      </c>
    </row>
    <row r="6" spans="1:10">
      <c r="A6" s="1">
        <v>42010</v>
      </c>
      <c r="B6">
        <v>36.400000000000006</v>
      </c>
      <c r="D6" s="3" t="s">
        <v>6</v>
      </c>
      <c r="E6" s="4">
        <v>1430.25</v>
      </c>
      <c r="H6" s="6">
        <f t="shared" si="2"/>
        <v>42026</v>
      </c>
      <c r="I6" s="6">
        <f t="shared" si="0"/>
        <v>42032</v>
      </c>
      <c r="J6" s="5">
        <f t="shared" si="1"/>
        <v>0</v>
      </c>
    </row>
    <row r="7" spans="1:10">
      <c r="A7" s="1">
        <v>42011</v>
      </c>
      <c r="B7">
        <v>44.29999999999999</v>
      </c>
      <c r="D7" s="3" t="s">
        <v>7</v>
      </c>
      <c r="E7" s="4">
        <v>240</v>
      </c>
      <c r="H7" s="6">
        <f t="shared" si="2"/>
        <v>42033</v>
      </c>
      <c r="I7" s="6">
        <f t="shared" si="0"/>
        <v>42035</v>
      </c>
      <c r="J7" s="5">
        <f t="shared" si="1"/>
        <v>150</v>
      </c>
    </row>
    <row r="8" spans="1:10">
      <c r="A8" s="1">
        <v>42011</v>
      </c>
      <c r="B8">
        <v>186.3</v>
      </c>
      <c r="D8" s="3" t="s">
        <v>15</v>
      </c>
      <c r="E8" s="4">
        <v>5803.73</v>
      </c>
      <c r="H8" s="6">
        <f t="shared" si="2"/>
        <v>42036</v>
      </c>
      <c r="I8" s="6">
        <f t="shared" si="0"/>
        <v>42042</v>
      </c>
      <c r="J8" s="5">
        <f t="shared" si="1"/>
        <v>1057.5999999999999</v>
      </c>
    </row>
    <row r="9" spans="1:10">
      <c r="A9" s="1">
        <v>42011</v>
      </c>
      <c r="B9">
        <v>99.88</v>
      </c>
      <c r="H9" s="6">
        <f t="shared" si="2"/>
        <v>42043</v>
      </c>
      <c r="I9" s="6">
        <f t="shared" si="0"/>
        <v>42049</v>
      </c>
      <c r="J9" s="5">
        <f t="shared" si="1"/>
        <v>436</v>
      </c>
    </row>
    <row r="10" spans="1:10">
      <c r="A10" s="1">
        <v>42012</v>
      </c>
      <c r="B10">
        <v>9.9999999999999982</v>
      </c>
      <c r="H10" s="6">
        <f t="shared" si="2"/>
        <v>42050</v>
      </c>
      <c r="I10" s="6">
        <f t="shared" si="0"/>
        <v>42056</v>
      </c>
      <c r="J10" s="5">
        <f t="shared" si="1"/>
        <v>500</v>
      </c>
    </row>
    <row r="11" spans="1:10">
      <c r="A11" s="1">
        <v>42013</v>
      </c>
      <c r="B11">
        <v>9.9999999999999982</v>
      </c>
      <c r="H11" s="6">
        <f t="shared" si="2"/>
        <v>42057</v>
      </c>
      <c r="I11" s="6">
        <f t="shared" si="0"/>
        <v>42063</v>
      </c>
      <c r="J11" s="5">
        <f t="shared" si="1"/>
        <v>1300</v>
      </c>
    </row>
    <row r="12" spans="1:10">
      <c r="A12" s="1">
        <v>42014</v>
      </c>
      <c r="B12">
        <v>103.28000000000002</v>
      </c>
      <c r="H12" s="6">
        <f t="shared" si="2"/>
        <v>42064</v>
      </c>
      <c r="I12" s="6">
        <f t="shared" si="0"/>
        <v>42070</v>
      </c>
      <c r="J12" s="5">
        <f t="shared" si="1"/>
        <v>0</v>
      </c>
    </row>
    <row r="13" spans="1:10">
      <c r="A13" s="1">
        <v>42015</v>
      </c>
      <c r="B13">
        <v>103.28000000000002</v>
      </c>
      <c r="H13" s="6">
        <f t="shared" si="2"/>
        <v>42071</v>
      </c>
      <c r="I13" s="6">
        <f t="shared" si="0"/>
        <v>42077</v>
      </c>
      <c r="J13" s="5">
        <f t="shared" si="1"/>
        <v>0</v>
      </c>
    </row>
    <row r="14" spans="1:10">
      <c r="A14" s="1">
        <v>42016</v>
      </c>
      <c r="B14">
        <v>68.790000000000006</v>
      </c>
      <c r="H14" s="6">
        <f t="shared" si="2"/>
        <v>42078</v>
      </c>
      <c r="I14" s="6">
        <f t="shared" si="0"/>
        <v>42084</v>
      </c>
      <c r="J14" s="5">
        <f t="shared" si="1"/>
        <v>0</v>
      </c>
    </row>
    <row r="15" spans="1:10">
      <c r="A15" s="1">
        <v>42017</v>
      </c>
      <c r="B15">
        <v>68.790000000000006</v>
      </c>
      <c r="H15" s="5" t="s">
        <v>14</v>
      </c>
      <c r="I15" s="5"/>
      <c r="J15" s="5">
        <f>SUM(J3:J14)</f>
        <v>4812.38</v>
      </c>
    </row>
    <row r="16" spans="1:10">
      <c r="A16" s="1">
        <v>42018</v>
      </c>
      <c r="B16">
        <v>51.04</v>
      </c>
    </row>
    <row r="17" spans="1:2">
      <c r="A17" s="1">
        <v>42019</v>
      </c>
      <c r="B17">
        <v>51.04</v>
      </c>
    </row>
    <row r="18" spans="1:2">
      <c r="A18" s="1">
        <v>42020</v>
      </c>
      <c r="B18">
        <v>51</v>
      </c>
    </row>
    <row r="19" spans="1:2">
      <c r="A19" s="1">
        <v>42021</v>
      </c>
      <c r="B19">
        <v>10</v>
      </c>
    </row>
    <row r="20" spans="1:2">
      <c r="A20" s="1">
        <v>42022</v>
      </c>
      <c r="B20">
        <v>10</v>
      </c>
    </row>
    <row r="21" spans="1:2">
      <c r="A21" s="1">
        <v>42023</v>
      </c>
      <c r="B21">
        <v>10</v>
      </c>
    </row>
    <row r="22" spans="1:2">
      <c r="A22" s="1">
        <v>42024</v>
      </c>
      <c r="B22">
        <v>10</v>
      </c>
    </row>
    <row r="23" spans="1:2">
      <c r="A23" s="1">
        <v>42025</v>
      </c>
      <c r="B23">
        <v>10</v>
      </c>
    </row>
    <row r="24" spans="1:2">
      <c r="A24" s="1">
        <v>42033</v>
      </c>
      <c r="B24">
        <v>50</v>
      </c>
    </row>
    <row r="25" spans="1:2">
      <c r="A25" s="1">
        <v>42034</v>
      </c>
      <c r="B25">
        <v>50</v>
      </c>
    </row>
    <row r="26" spans="1:2">
      <c r="A26" s="1">
        <v>42035</v>
      </c>
      <c r="B26">
        <v>50</v>
      </c>
    </row>
    <row r="27" spans="1:2">
      <c r="A27" s="1">
        <v>42036</v>
      </c>
      <c r="B27">
        <v>202.10000000000002</v>
      </c>
    </row>
    <row r="28" spans="1:2">
      <c r="A28" s="1">
        <v>42037</v>
      </c>
      <c r="B28">
        <v>0</v>
      </c>
    </row>
    <row r="29" spans="1:2">
      <c r="A29" s="1">
        <v>42038</v>
      </c>
      <c r="B29">
        <v>0</v>
      </c>
    </row>
    <row r="30" spans="1:2">
      <c r="A30" s="1">
        <v>42039</v>
      </c>
      <c r="B30">
        <v>131</v>
      </c>
    </row>
    <row r="31" spans="1:2">
      <c r="A31" s="1">
        <v>42040</v>
      </c>
      <c r="B31">
        <v>141</v>
      </c>
    </row>
    <row r="32" spans="1:2">
      <c r="A32" s="1">
        <v>42041</v>
      </c>
      <c r="B32">
        <v>141</v>
      </c>
    </row>
    <row r="33" spans="1:2">
      <c r="A33" s="1">
        <v>42042</v>
      </c>
      <c r="B33">
        <v>442.5</v>
      </c>
    </row>
    <row r="34" spans="1:2">
      <c r="A34" s="1">
        <v>42043</v>
      </c>
      <c r="B34">
        <v>35.999999999999993</v>
      </c>
    </row>
    <row r="35" spans="1:2">
      <c r="A35" s="1">
        <v>42044</v>
      </c>
      <c r="B35">
        <v>100</v>
      </c>
    </row>
    <row r="36" spans="1:2">
      <c r="A36" s="1">
        <v>42348</v>
      </c>
      <c r="B36">
        <v>200</v>
      </c>
    </row>
    <row r="37" spans="1:2">
      <c r="A37" s="1">
        <v>42048</v>
      </c>
      <c r="B37">
        <v>300</v>
      </c>
    </row>
    <row r="38" spans="1:2">
      <c r="A38" s="1">
        <v>42353</v>
      </c>
      <c r="B38">
        <v>400</v>
      </c>
    </row>
    <row r="39" spans="1:2">
      <c r="A39" s="1">
        <v>42055</v>
      </c>
      <c r="B39">
        <v>500</v>
      </c>
    </row>
    <row r="40" spans="1:2">
      <c r="A40" s="1">
        <v>42057</v>
      </c>
      <c r="B40">
        <v>600</v>
      </c>
    </row>
    <row r="41" spans="1:2">
      <c r="A41" s="1">
        <v>42061</v>
      </c>
      <c r="B41">
        <v>700</v>
      </c>
    </row>
    <row r="42" spans="1:2">
      <c r="A42" s="1"/>
    </row>
    <row r="43" spans="1:2">
      <c r="A43" s="1"/>
    </row>
    <row r="44" spans="1:2">
      <c r="A44" s="1"/>
    </row>
    <row r="45" spans="1:2">
      <c r="A45" s="1"/>
    </row>
    <row r="46" spans="1:2">
      <c r="A46" s="1"/>
    </row>
    <row r="47" spans="1:2">
      <c r="A47" s="1"/>
    </row>
    <row r="48" spans="1:2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</sheetData>
  <autoFilter ref="A2:B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2015-02-05T12:38:08Z</dcterms:modified>
</cp:coreProperties>
</file>